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3089464-CF3B-461B-92D8-56A2FFD317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definedNames>
    <definedName name="_xlnm.Print_Area" localSheetId="0">'раздел 4'!$A$1:$G$16</definedName>
  </definedNames>
  <calcPr calcId="191029"/>
</workbook>
</file>

<file path=xl/calcChain.xml><?xml version="1.0" encoding="utf-8"?>
<calcChain xmlns="http://schemas.openxmlformats.org/spreadsheetml/2006/main">
  <c r="D8" i="12" l="1"/>
  <c r="D16" i="12" l="1"/>
  <c r="G9" i="12"/>
  <c r="G10" i="12"/>
  <c r="G11" i="12"/>
  <c r="G12" i="12"/>
  <c r="G13" i="12"/>
  <c r="G14" i="12"/>
  <c r="G15" i="12"/>
  <c r="G8" i="12"/>
  <c r="E16" i="12"/>
  <c r="F16" i="12"/>
  <c r="G16" i="12" l="1"/>
</calcChain>
</file>

<file path=xl/sharedStrings.xml><?xml version="1.0" encoding="utf-8"?>
<sst xmlns="http://schemas.openxmlformats.org/spreadsheetml/2006/main" count="27" uniqueCount="19">
  <si>
    <t>№ п/п</t>
  </si>
  <si>
    <t>Наименование мероприятия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</si>
  <si>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</si>
  <si>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</si>
  <si>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</si>
  <si>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</si>
  <si>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2026 г.</t>
  </si>
  <si>
    <t>Перечень мероприятий муниципальной программы</t>
  </si>
  <si>
    <t>Всего по программе</t>
  </si>
  <si>
    <t>Обеспечение проектирования благоустройства</t>
  </si>
  <si>
    <t>Размещение, содержание, включая ремонт, ограждений декоративных, ограждений газонных, парковочных столбиков,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стендов; размещение планировочного устройства, за исключением велосипедных дорожек, размещение покрытий, предназначенных для кратковременного и длительного хранения индивидуального автотранспорта, на внутриквартальных территориях</t>
  </si>
  <si>
    <t>Временное размещение, содержание, включая ремонт, элементов оформления Санкт-Петербурга к мероприятиям, в том числе культурно-массовым мероприятиям, городского, всероссийского и международного значения на внутриквартальных территориях</t>
  </si>
  <si>
    <t>Осуществление работ в сфере озеленения на территории зеленых насаждений общего пользования местного значения муниципального образования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</si>
  <si>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</t>
  </si>
  <si>
    <t>Содержание, включая ремонт, ограждений декоративных, ограждений газонных,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 на внутриквартальных территориях, размещение на внутриквартальных территориях полусфер, надолбов, устройств для цветочного оформления, уличной мебели, урн без проведения земляных работ и углубления в грунт (вскрытия грунта)</t>
  </si>
  <si>
    <t>Бюджет муниципального образования муниципальный округ №7</t>
  </si>
  <si>
    <t>2027 г.</t>
  </si>
  <si>
    <t>Размещение и содержание на внутриквартальных территориях спортивных и детских площадок, включая ремонт расположенных на них элементов благоустройства, за исключением уборки покрытий территорий указанных детских и спортивных площадок</t>
  </si>
  <si>
    <t>Раздел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</si>
</sst>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workbookViewId="0">
      <selection activeCell="B9" sqref="B9"/>
    </sheetView>
  </sheetViews>
  <sheetFormatPr defaultColWidth="9.140625" defaultRowHeight="12.75" x14ac:dyDescent="0.2"/>
  <cols>
    <col min="1" max="1" width="9.140625" style="2"/>
    <col min="2" max="2" width="45.42578125" style="1" customWidth="1"/>
    <col min="3" max="3" width="24.85546875" style="1" customWidth="1"/>
    <col min="4" max="6" width="9.140625" style="1"/>
    <col min="7" max="7" width="10.42578125" style="1" customWidth="1"/>
    <col min="8" max="16384" width="9.140625" style="1"/>
  </cols>
  <sheetData>
    <row r="1" spans="1:11" x14ac:dyDescent="0.2">
      <c r="C1" s="3" t="s">
        <v>18</v>
      </c>
    </row>
    <row r="2" spans="1:11" x14ac:dyDescent="0.2">
      <c r="C2" s="4"/>
    </row>
    <row r="3" spans="1:11" ht="25.5" x14ac:dyDescent="0.2">
      <c r="C3" s="3" t="s">
        <v>7</v>
      </c>
    </row>
    <row r="6" spans="1:11" ht="25.5" x14ac:dyDescent="0.2">
      <c r="A6" s="11" t="s">
        <v>0</v>
      </c>
      <c r="B6" s="11" t="s">
        <v>1</v>
      </c>
      <c r="C6" s="11" t="s">
        <v>2</v>
      </c>
      <c r="D6" s="11" t="s">
        <v>3</v>
      </c>
      <c r="E6" s="11"/>
      <c r="F6" s="11"/>
      <c r="G6" s="5" t="s">
        <v>4</v>
      </c>
    </row>
    <row r="7" spans="1:11" x14ac:dyDescent="0.2">
      <c r="A7" s="11"/>
      <c r="B7" s="11"/>
      <c r="C7" s="11"/>
      <c r="D7" s="5" t="s">
        <v>5</v>
      </c>
      <c r="E7" s="5" t="s">
        <v>6</v>
      </c>
      <c r="F7" s="5" t="s">
        <v>16</v>
      </c>
      <c r="G7" s="5"/>
    </row>
    <row r="8" spans="1:11" ht="64.5" customHeight="1" x14ac:dyDescent="0.2">
      <c r="A8" s="5">
        <v>1</v>
      </c>
      <c r="B8" s="6" t="s">
        <v>9</v>
      </c>
      <c r="C8" s="5" t="s">
        <v>15</v>
      </c>
      <c r="D8" s="8">
        <f>750-15-115</f>
        <v>620</v>
      </c>
      <c r="E8" s="8">
        <v>450</v>
      </c>
      <c r="F8" s="8">
        <v>450</v>
      </c>
      <c r="G8" s="8">
        <f>D8+E8+F8</f>
        <v>1520</v>
      </c>
    </row>
    <row r="9" spans="1:11" ht="96.75" customHeight="1" x14ac:dyDescent="0.2">
      <c r="A9" s="5">
        <v>2</v>
      </c>
      <c r="B9" s="5" t="s">
        <v>13</v>
      </c>
      <c r="C9" s="5" t="s">
        <v>15</v>
      </c>
      <c r="D9" s="8">
        <v>3420.5</v>
      </c>
      <c r="E9" s="8">
        <v>1329</v>
      </c>
      <c r="F9" s="8">
        <v>1039</v>
      </c>
      <c r="G9" s="8">
        <f t="shared" ref="G9" si="0">D9+E9+F9</f>
        <v>5788.5</v>
      </c>
    </row>
    <row r="10" spans="1:11" ht="84" customHeight="1" x14ac:dyDescent="0.2">
      <c r="A10" s="5">
        <v>3</v>
      </c>
      <c r="B10" s="7" t="s">
        <v>17</v>
      </c>
      <c r="C10" s="5" t="s">
        <v>15</v>
      </c>
      <c r="D10" s="8">
        <v>3021.3</v>
      </c>
      <c r="E10" s="8">
        <v>974</v>
      </c>
      <c r="F10" s="8">
        <v>974</v>
      </c>
      <c r="G10" s="8">
        <f t="shared" ref="G10:G16" si="1">D10+E10+F10</f>
        <v>4969.3</v>
      </c>
    </row>
    <row r="11" spans="1:11" ht="150.75" customHeight="1" x14ac:dyDescent="0.2">
      <c r="A11" s="5">
        <v>4</v>
      </c>
      <c r="B11" s="7" t="s">
        <v>10</v>
      </c>
      <c r="C11" s="5" t="s">
        <v>15</v>
      </c>
      <c r="D11" s="8">
        <v>1477.4</v>
      </c>
      <c r="E11" s="8">
        <v>957.8</v>
      </c>
      <c r="F11" s="8">
        <v>957.8</v>
      </c>
      <c r="G11" s="8">
        <f t="shared" si="1"/>
        <v>3393</v>
      </c>
      <c r="K11" s="8"/>
    </row>
    <row r="12" spans="1:11" ht="84" customHeight="1" x14ac:dyDescent="0.2">
      <c r="A12" s="5">
        <v>5</v>
      </c>
      <c r="B12" s="5" t="s">
        <v>11</v>
      </c>
      <c r="C12" s="5" t="s">
        <v>15</v>
      </c>
      <c r="D12" s="8">
        <v>282.8</v>
      </c>
      <c r="E12" s="8">
        <v>450.2</v>
      </c>
      <c r="F12" s="8">
        <v>450.2</v>
      </c>
      <c r="G12" s="8">
        <f t="shared" si="1"/>
        <v>1183.2</v>
      </c>
    </row>
    <row r="13" spans="1:11" ht="63.75" customHeight="1" x14ac:dyDescent="0.2">
      <c r="A13" s="5">
        <v>6</v>
      </c>
      <c r="B13" s="5" t="s">
        <v>12</v>
      </c>
      <c r="C13" s="5" t="s">
        <v>15</v>
      </c>
      <c r="D13" s="8">
        <v>9242</v>
      </c>
      <c r="E13" s="8">
        <v>7336.6</v>
      </c>
      <c r="F13" s="8">
        <v>7336.6</v>
      </c>
      <c r="G13" s="8">
        <f t="shared" si="1"/>
        <v>23915.199999999997</v>
      </c>
    </row>
    <row r="14" spans="1:11" ht="95.25" customHeight="1" x14ac:dyDescent="0.2">
      <c r="A14" s="5">
        <v>7</v>
      </c>
      <c r="B14" s="5" t="s">
        <v>13</v>
      </c>
      <c r="C14" s="5" t="s">
        <v>15</v>
      </c>
      <c r="D14" s="8">
        <v>1058.9000000000001</v>
      </c>
      <c r="E14" s="8">
        <v>982.2</v>
      </c>
      <c r="F14" s="8">
        <v>982.2</v>
      </c>
      <c r="G14" s="8">
        <f t="shared" si="1"/>
        <v>3023.3</v>
      </c>
    </row>
    <row r="15" spans="1:11" ht="150" customHeight="1" x14ac:dyDescent="0.2">
      <c r="A15" s="5">
        <v>8</v>
      </c>
      <c r="B15" s="5" t="s">
        <v>14</v>
      </c>
      <c r="C15" s="5" t="s">
        <v>15</v>
      </c>
      <c r="D15" s="8">
        <v>0</v>
      </c>
      <c r="E15" s="8">
        <v>60.2</v>
      </c>
      <c r="F15" s="8">
        <v>60.2</v>
      </c>
      <c r="G15" s="8">
        <f t="shared" si="1"/>
        <v>120.4</v>
      </c>
    </row>
    <row r="16" spans="1:11" ht="38.25" customHeight="1" x14ac:dyDescent="0.2">
      <c r="A16" s="10" t="s">
        <v>8</v>
      </c>
      <c r="B16" s="10"/>
      <c r="C16" s="10"/>
      <c r="D16" s="9">
        <f>SUM(D8:D15)</f>
        <v>19122.900000000001</v>
      </c>
      <c r="E16" s="9">
        <f>SUM(E8:E15)</f>
        <v>12540.000000000002</v>
      </c>
      <c r="F16" s="9">
        <f>SUM(F8:F15)</f>
        <v>12250.000000000002</v>
      </c>
      <c r="G16" s="9">
        <f t="shared" si="1"/>
        <v>43912.9</v>
      </c>
    </row>
  </sheetData>
  <mergeCells count="5">
    <mergeCell ref="A16:C16"/>
    <mergeCell ref="A6:A7"/>
    <mergeCell ref="B6:B7"/>
    <mergeCell ref="C6:C7"/>
    <mergeCell ref="D6:F6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2025-12-16T08:36:16Z</dcterms:modified>
</cp:coreProperties>
</file>